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I2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<sst xmlns="http://schemas.openxmlformats.org/spreadsheetml/2006/main" count="116" uniqueCount="75">
  <si>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</si>
  <si>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</si>
  <si>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</si>
  <si>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Slovan Rosice</t>
  </si>
  <si>
    <t>Datum:  </t>
  </si>
  <si>
    <t>21.9.2024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</si>
  <si>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</si>
  <si>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</si>
  <si>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</si>
  <si>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</si>
  <si>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</si>
  <si>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</si>
  <si>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</si>
  <si>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</si>
  <si>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</si>
  <si>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</si>
  <si>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</si>
  <si>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</si>
  <si>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</si>
  <si>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</si>
  <si>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</si>
  <si>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Buřil</t>
  </si>
  <si>
    <t>Adam</t>
  </si>
  <si>
    <t>Václav</t>
  </si>
  <si>
    <t>Zemek</t>
  </si>
  <si>
    <t>Čihák</t>
  </si>
  <si>
    <t>Jiří</t>
  </si>
  <si>
    <t>Martin</t>
  </si>
  <si>
    <t>Fabík</t>
  </si>
  <si>
    <t>Šmejda</t>
  </si>
  <si>
    <t>Ivo</t>
  </si>
  <si>
    <t>Jaroslav</t>
  </si>
  <si>
    <t>Ondroušek</t>
  </si>
  <si>
    <t>Urbánek</t>
  </si>
  <si>
    <t>Kamil</t>
  </si>
  <si>
    <t>Ladislav</t>
  </si>
  <si>
    <t>Axman</t>
  </si>
  <si>
    <t>Seniura</t>
  </si>
  <si>
    <t>Jakub</t>
  </si>
  <si>
    <t>Vobořil</t>
  </si>
  <si>
    <t>Kindl</t>
  </si>
  <si>
    <t>Leoš</t>
  </si>
  <si>
    <t>Roman</t>
  </si>
  <si>
    <t>Celkový výkon družstva  </t>
  </si>
  <si>
    <t>Vedoucí družstva         Jméno:</t>
  </si>
  <si>
    <t>Adam Palko</t>
  </si>
  <si>
    <t>Bodový zisk</t>
  </si>
  <si>
    <t xml:space="preserve">Jakub Seniura  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</si>
  <si>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</si>
  <si>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</si>
  <si>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</si>
  <si>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</si>
  <si>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</si>
  <si>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</si>
  <si>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</si>
  <si>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</si>
  <si>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</si>
  <si>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</si>
  <si>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</si>
  <si>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</si>
  <si>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</si>
  <si>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</si>
  <si>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</si>
  <si>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</si>
  <si>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</si>
  <si>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</si>
  <si>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</si>
  <si>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</si>
  <si>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</si>
  <si>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Matyáš Dalibor</t>
  </si>
  <si>
    <t>Ondroušek Kamil</t>
  </si>
  <si>
    <t>Napomínání hráčů za nesportovní chování či vyloučení ze startu:</t>
  </si>
  <si>
    <t>Různé:</t>
  </si>
  <si>
    <t xml:space="preserve">Datum a podpis rozhodčího:  </t>
  </si>
  <si>
    <t>21.9.2024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</si>
</sst>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104</v>
      </c>
      <c r="E8" s="12">
        <v>71</v>
      </c>
      <c r="F8" s="12">
        <v>0</v>
      </c>
      <c r="G8" s="13">
        <f>IF(AND(ISBLANK(D8),ISBLANK(E8)),"",D8+E8)</f>
        <v>175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77</v>
      </c>
      <c r="O8" s="12">
        <v>27</v>
      </c>
      <c r="P8" s="12">
        <v>3</v>
      </c>
      <c r="Q8" s="13">
        <f>IF(AND(ISBLANK(N8),ISBLANK(O8)),"",N8+O8)</f>
        <v>104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44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53</v>
      </c>
      <c r="P9" s="18">
        <v>0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113</v>
      </c>
      <c r="E10" s="18">
        <v>45</v>
      </c>
      <c r="F10" s="18">
        <v>1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51</v>
      </c>
      <c r="P10" s="18">
        <v>2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53</v>
      </c>
      <c r="F11" s="23">
        <v>3</v>
      </c>
      <c r="G11" s="24">
        <f>IF(AND(ISBLANK(D11),ISBLANK(E11)),"",D11+E11)</f>
        <v>137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50</v>
      </c>
      <c r="P11" s="23">
        <v>1</v>
      </c>
      <c r="Q11" s="24">
        <f>IF(AND(ISBLANK(N11),ISBLANK(O11)),"",N11+O11)</f>
        <v>137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407</v>
      </c>
      <c r="E12" s="28">
        <f>IF(ISNUMBER($G12),SUM(E8:E11),"")</f>
        <v>213</v>
      </c>
      <c r="F12" s="28">
        <f>IF(ISNUMBER($G12),SUM(F8:F11),"")</f>
        <v>4</v>
      </c>
      <c r="G12" s="29">
        <f>IF(SUM($G8:$G11)+SUM($Q8:$Q11)&gt;0,SUM(G8:G11),"")</f>
        <v>620</v>
      </c>
      <c r="H12" s="27">
        <f>IF(ISNUMBER($G12),SUM(H8:H11),"")</f>
        <v>3.5</v>
      </c>
      <c r="I12" s="99"/>
      <c r="K12" s="96">
        <v>24220</v>
      </c>
      <c r="L12" s="97"/>
      <c r="M12" s="26" t="s">
        <v>17</v>
      </c>
      <c r="N12" s="27">
        <f>IF(ISNUMBER($G12),SUM(N8:N11),"")</f>
        <v>354</v>
      </c>
      <c r="O12" s="28">
        <f>IF(ISNUMBER($G12),SUM(O8:O11),"")</f>
        <v>181</v>
      </c>
      <c r="P12" s="28">
        <f>IF(ISNUMBER($G12),SUM(P8:P11),"")</f>
        <v>6</v>
      </c>
      <c r="Q12" s="29">
        <f>IF(SUM($G8:$G11)+SUM($Q8:$Q11)&gt;0,SUM(Q8:Q11),"")</f>
        <v>535</v>
      </c>
      <c r="R12" s="27">
        <f>IF(ISNUMBER($G12),SUM(R8:R11),"")</f>
        <v>0.5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39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53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51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54</v>
      </c>
      <c r="F15" s="18">
        <v>2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108</v>
      </c>
      <c r="O15" s="18">
        <v>61</v>
      </c>
      <c r="P15" s="18">
        <v>0</v>
      </c>
      <c r="Q15" s="19">
        <f>IF(AND(ISBLANK(N15),ISBLANK(O15)),"",N15+O15)</f>
        <v>169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51</v>
      </c>
      <c r="P16" s="23">
        <v>0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400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580</v>
      </c>
      <c r="H17" s="27">
        <f>IF(ISNUMBER($G17),SUM(H13:H16),"")</f>
        <v>2</v>
      </c>
      <c r="I17" s="99"/>
      <c r="K17" s="96">
        <v>16813</v>
      </c>
      <c r="L17" s="97"/>
      <c r="M17" s="26" t="s">
        <v>17</v>
      </c>
      <c r="N17" s="27">
        <f>IF(ISNUMBER($G17),SUM(N13:N16),"")</f>
        <v>387</v>
      </c>
      <c r="O17" s="28">
        <f>IF(ISNUMBER($G17),SUM(O13:O16),"")</f>
        <v>216</v>
      </c>
      <c r="P17" s="28">
        <f>IF(ISNUMBER($G17),SUM(P13:P16),"")</f>
        <v>2</v>
      </c>
      <c r="Q17" s="29">
        <f>IF(SUM($G13:$G16)+SUM($Q13:$Q16)&gt;0,SUM(Q13:Q16),"")</f>
        <v>603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63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43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44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54</v>
      </c>
      <c r="P19" s="18">
        <v>4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50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102</v>
      </c>
      <c r="O20" s="18">
        <v>60</v>
      </c>
      <c r="P20" s="18">
        <v>0</v>
      </c>
      <c r="Q20" s="19">
        <f>IF(AND(ISBLANK(N20),ISBLANK(O20)),"",N20+O20)</f>
        <v>162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53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42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210</v>
      </c>
      <c r="F22" s="28">
        <f>IF(ISNUMBER($G22),SUM(F18:F21),"")</f>
        <v>0</v>
      </c>
      <c r="G22" s="29">
        <f>IF(SUM($G18:$G21)+SUM($Q18:$Q21)&gt;0,SUM(G18:G21),"")</f>
        <v>602</v>
      </c>
      <c r="H22" s="27">
        <f>IF(ISNUMBER($G22),SUM(H18:H21),"")</f>
        <v>2</v>
      </c>
      <c r="I22" s="99"/>
      <c r="K22" s="96">
        <v>11205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199</v>
      </c>
      <c r="P22" s="28">
        <f>IF(ISNUMBER($G22),SUM(P18:P21),"")</f>
        <v>7</v>
      </c>
      <c r="Q22" s="29">
        <f>IF(SUM($G18:$G21)+SUM($Q18:$Q21)&gt;0,SUM(Q18:Q21),"")</f>
        <v>570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26</v>
      </c>
      <c r="F23" s="12">
        <v>7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62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35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36</v>
      </c>
      <c r="F25" s="18">
        <v>2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44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54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71</v>
      </c>
      <c r="P26" s="23">
        <v>2</v>
      </c>
      <c r="Q26" s="24">
        <f>IF(AND(ISBLANK(N26),ISBLANK(O26)),"",N26+O26)</f>
        <v>158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394</v>
      </c>
      <c r="E27" s="28">
        <f>IF(ISNUMBER($G27),SUM(E23:E26),"")</f>
        <v>151</v>
      </c>
      <c r="F27" s="28">
        <f>IF(ISNUMBER($G27),SUM(F23:F26),"")</f>
        <v>12</v>
      </c>
      <c r="G27" s="29">
        <f>IF(SUM($G23:$G26)+SUM($Q23:$Q26)&gt;0,SUM(G23:G26),"")</f>
        <v>545</v>
      </c>
      <c r="H27" s="27">
        <f>IF(ISNUMBER($G27),SUM(H23:H26),"")</f>
        <v>1.5</v>
      </c>
      <c r="I27" s="99"/>
      <c r="K27" s="96">
        <v>23504</v>
      </c>
      <c r="L27" s="97"/>
      <c r="M27" s="26" t="s">
        <v>17</v>
      </c>
      <c r="N27" s="27">
        <f>IF(ISNUMBER($G27),SUM(N23:N26),"")</f>
        <v>365</v>
      </c>
      <c r="O27" s="28">
        <f>IF(ISNUMBER($G27),SUM(O23:O26),"")</f>
        <v>221</v>
      </c>
      <c r="P27" s="28">
        <f>IF(ISNUMBER($G27),SUM(P23:P26),"")</f>
        <v>4</v>
      </c>
      <c r="Q27" s="29">
        <f>IF(SUM($G23:$G26)+SUM($Q23:$Q26)&gt;0,SUM(Q23:Q26),"")</f>
        <v>586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32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61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96</v>
      </c>
      <c r="O29" s="18">
        <v>53</v>
      </c>
      <c r="P29" s="18">
        <v>0</v>
      </c>
      <c r="Q29" s="19">
        <f>IF(AND(ISBLANK(N29),ISBLANK(O29)),"",N29+O29)</f>
        <v>149</v>
      </c>
      <c r="R29" s="20">
        <f>IF(ISNUMBER($H29),1-$H29,"")</f>
        <v>0.5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63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44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44</v>
      </c>
      <c r="P31" s="23">
        <v>5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6623</v>
      </c>
      <c r="B32" s="97"/>
      <c r="C32" s="26" t="s">
        <v>17</v>
      </c>
      <c r="D32" s="27">
        <f>IF(ISNUMBER($G32),SUM(D28:D31),"")</f>
        <v>357</v>
      </c>
      <c r="E32" s="28">
        <f>IF(ISNUMBER($G32),SUM(E28:E31),"")</f>
        <v>182</v>
      </c>
      <c r="F32" s="28">
        <f>IF(ISNUMBER($G32),SUM(F28:F31),"")</f>
        <v>2</v>
      </c>
      <c r="G32" s="29">
        <f>IF(SUM($G28:$G31)+SUM($Q28:$Q31)&gt;0,SUM(G28:G31),"")</f>
        <v>539</v>
      </c>
      <c r="H32" s="27">
        <f>IF(ISNUMBER($G32),SUM(H28:H31),"")</f>
        <v>0.5</v>
      </c>
      <c r="I32" s="99"/>
      <c r="K32" s="96">
        <v>14807</v>
      </c>
      <c r="L32" s="97"/>
      <c r="M32" s="26" t="s">
        <v>17</v>
      </c>
      <c r="N32" s="27">
        <f>IF(ISNUMBER($G32),SUM(N28:N31),"")</f>
        <v>378</v>
      </c>
      <c r="O32" s="28">
        <f>IF(ISNUMBER($G32),SUM(O28:O31),"")</f>
        <v>196</v>
      </c>
      <c r="P32" s="28">
        <f>IF(ISNUMBER($G32),SUM(P28:P31),"")</f>
        <v>6</v>
      </c>
      <c r="Q32" s="29">
        <f>IF(SUM($G28:$G31)+SUM($Q28:$Q31)&gt;0,SUM(Q28:Q31),"")</f>
        <v>574</v>
      </c>
      <c r="R32" s="27">
        <f>IF(ISNUMBER($G32),SUM(R28:R31),"")</f>
        <v>3.5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53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44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35</v>
      </c>
      <c r="P34" s="18">
        <v>2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45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99</v>
      </c>
      <c r="O35" s="18">
        <v>61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54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52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188</v>
      </c>
      <c r="F37" s="28">
        <f>IF(ISNUMBER($G37),SUM(F33:F36),"")</f>
        <v>2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11871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552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2326</v>
      </c>
      <c r="E39" s="34">
        <f>IF(ISNUMBER($G39),SUM(E12,E17,E22,E27,E32,E37),"")</f>
        <v>1124</v>
      </c>
      <c r="F39" s="34">
        <f>IF(ISNUMBER($G39),SUM(F12,F17,F22,F27,F32,F37),"")</f>
        <v>23</v>
      </c>
      <c r="G39" s="35">
        <f>IF(SUM($G$8:$G$37)+SUM($Q$8:$Q$37)&gt;0,SUM(G12,G17,G22,G27,G32,G37),"")</f>
        <v>3450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1205</v>
      </c>
      <c r="P39" s="34">
        <f>IF(ISNUMBER($G39),SUM(P12,P17,P22,P27,P32,P37),"")</f>
        <v>29</v>
      </c>
      <c r="Q39" s="35">
        <f>IF(SUM($G$8:$G$37)+SUM($Q$8:$Q$37)&gt;0,SUM(Q12,Q17,Q22,Q27,Q32,Q37),"")</f>
        <v>3420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14391</v>
      </c>
      <c r="E57" s="72" t="s">
        <v>70</v>
      </c>
      <c r="F57" s="75"/>
      <c r="G57" s="75"/>
      <c r="H57" s="73"/>
      <c r="I57" s="63">
        <v>24918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2024-09-21T17:44:17Z</dcterms:modified>
</cp:coreProperties>
</file>